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9" i="1" l="1"/>
  <c r="C19" i="1"/>
  <c r="E18" i="1"/>
  <c r="E17" i="1"/>
  <c r="E16" i="1"/>
  <c r="E15" i="1"/>
  <c r="E14" i="1"/>
  <c r="E13" i="1"/>
  <c r="E12" i="1"/>
  <c r="E11" i="1"/>
  <c r="E10" i="1"/>
  <c r="E9" i="1"/>
  <c r="E19" i="1" l="1"/>
</calcChain>
</file>

<file path=xl/sharedStrings.xml><?xml version="1.0" encoding="utf-8"?>
<sst xmlns="http://schemas.openxmlformats.org/spreadsheetml/2006/main" count="30" uniqueCount="30">
  <si>
    <t>Целевая статья</t>
  </si>
  <si>
    <t>Наименование</t>
  </si>
  <si>
    <t>План, тыс. руб.</t>
  </si>
  <si>
    <t>Факт, тыс. руб.</t>
  </si>
  <si>
    <t>Исполнение, %</t>
  </si>
  <si>
    <t>01 0 0000</t>
  </si>
  <si>
    <t>Муниципальная программа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</si>
  <si>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>02 0 0000</t>
  </si>
  <si>
    <t>Муниципальная программа "Управление муниципальным имуществом Выселковского сельского поселения Выселковского района"</t>
  </si>
  <si>
    <t>03 0 0000</t>
  </si>
  <si>
    <t>Муниципальная программа "Сохранение и развитие культуры Выселковского сельского поселения Выселковского района"</t>
  </si>
  <si>
    <t>04 0 000</t>
  </si>
  <si>
    <t>Муниципальная программа "Улучшение социальных условий жизни отдельных категорий граждан Выселковского сельского поселения Выселковского района"</t>
  </si>
  <si>
    <t>05 0 0000</t>
  </si>
  <si>
    <t>Муниципальная программа "Поддержка малого и среднего предпринимательства в Выселковском сельском поселении Выселковского района"</t>
  </si>
  <si>
    <t>06 0 0000</t>
  </si>
  <si>
    <t>Муниципальная программа "Информатизация и информационная политика Выселковского сельского поселения Выселковского района"</t>
  </si>
  <si>
    <t>07 0 0000</t>
  </si>
  <si>
    <t>Муниципальная программа "Развитие муниципальной службы в муниципальном образовании Выселковское сельское поселение в составе муниципального образования Выселковский район"</t>
  </si>
  <si>
    <t>08 0 0000</t>
  </si>
  <si>
    <t>Муниципальная программа "Реализация и развитие молодежной политики, физической культуры и спорта в Выселковском сельском поселении Выселковского района"</t>
  </si>
  <si>
    <t>09 0 0000</t>
  </si>
  <si>
    <t>Муниципальная программа "Обеспечение безопасности населения Выселковского сельского поселения Выселковского района"</t>
  </si>
  <si>
    <t>10 0 0000</t>
  </si>
  <si>
    <t>Муниципальная программа "Поддержка возрождения и развития кубанского казачества в Выселковском сельском поселении Выселковского района"</t>
  </si>
  <si>
    <t>Всего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</si>
  <si>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</si>
  <si>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</si>
  <si>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>Расходы местного бюджета на исполнение муниципальных целевых                             программ за 2019 год</t>
  </si>
  <si>
    <t xml:space="preserve">ПРИЛОЖЕНИЕ № 5                                                                        к решению VIII сессии IV созыва                                                     Совета Выселковского сельского поселения                                                                                                                                                                          Выселковского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 апреля 2020 года № 1-56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</si>
</sst>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="80" zoomScaleNormal="80" zoomScaleSheetLayoutView="80" workbookViewId="0">
      <selection activeCell="C2" sqref="C2:E2"/>
    </sheetView>
  </sheetViews>
  <sheetFormatPr defaultRowHeight="14.4" x14ac:dyDescent="0.3"/>
  <cols>
    <col min="1" max="1" width="17.33203125" customWidth="1"/>
    <col min="2" max="2" width="45.5546875" customWidth="1"/>
    <col min="3" max="3" width="18" customWidth="1"/>
    <col min="4" max="4" width="16.88671875" customWidth="1"/>
    <col min="5" max="5" width="17.6640625" customWidth="1"/>
  </cols>
  <sheetData>
    <row r="1" spans="1:5" ht="3" customHeight="1" x14ac:dyDescent="0.3"/>
    <row r="2" spans="1:5" ht="133.5" customHeight="1" x14ac:dyDescent="0.35">
      <c r="C2" s="10" t="s">
        <v>29</v>
      </c>
      <c r="D2" s="11"/>
      <c r="E2" s="11"/>
    </row>
    <row r="4" spans="1:5" ht="41.25" customHeight="1" x14ac:dyDescent="0.3">
      <c r="A4" s="12" t="s">
        <v>28</v>
      </c>
      <c r="B4" s="12"/>
      <c r="C4" s="12"/>
      <c r="D4" s="12"/>
      <c r="E4" s="12"/>
    </row>
    <row r="6" spans="1:5" ht="15" customHeight="1" x14ac:dyDescent="0.3">
      <c r="A6" s="16" t="s">
        <v>0</v>
      </c>
      <c r="B6" s="16" t="s">
        <v>1</v>
      </c>
      <c r="C6" s="17" t="s">
        <v>2</v>
      </c>
      <c r="D6" s="17" t="s">
        <v>3</v>
      </c>
      <c r="E6" s="17" t="s">
        <v>4</v>
      </c>
    </row>
    <row r="7" spans="1:5" ht="117.75" customHeight="1" x14ac:dyDescent="0.3">
      <c r="A7" s="16"/>
      <c r="B7" s="16"/>
      <c r="C7" s="17"/>
      <c r="D7" s="17"/>
      <c r="E7" s="17"/>
    </row>
    <row r="8" spans="1:5" ht="18" x14ac:dyDescent="0.3">
      <c r="A8" s="1">
        <v>1</v>
      </c>
      <c r="B8" s="1">
        <v>2</v>
      </c>
      <c r="C8" s="1">
        <v>3</v>
      </c>
      <c r="D8" s="1">
        <v>4</v>
      </c>
      <c r="E8" s="1">
        <v>5</v>
      </c>
    </row>
    <row r="9" spans="1:5" ht="108" x14ac:dyDescent="0.3">
      <c r="A9" s="2" t="s">
        <v>5</v>
      </c>
      <c r="B9" s="3" t="s">
        <v>6</v>
      </c>
      <c r="C9" s="4">
        <v>47525.3</v>
      </c>
      <c r="D9" s="4">
        <v>43570.9</v>
      </c>
      <c r="E9" s="4">
        <f>D9*100/C9</f>
        <v>91.67937919381886</v>
      </c>
    </row>
    <row r="10" spans="1:5" ht="72" x14ac:dyDescent="0.3">
      <c r="A10" s="2" t="s">
        <v>7</v>
      </c>
      <c r="B10" s="3" t="s">
        <v>8</v>
      </c>
      <c r="C10" s="4">
        <v>8183.2</v>
      </c>
      <c r="D10" s="4">
        <v>7853.9</v>
      </c>
      <c r="E10" s="4">
        <f t="shared" ref="E10:E19" si="0">D10*100/C10</f>
        <v>95.97590184768795</v>
      </c>
    </row>
    <row r="11" spans="1:5" ht="72" x14ac:dyDescent="0.3">
      <c r="A11" s="2" t="s">
        <v>9</v>
      </c>
      <c r="B11" s="3" t="s">
        <v>10</v>
      </c>
      <c r="C11" s="4">
        <v>51413.9</v>
      </c>
      <c r="D11" s="4">
        <v>51167.1</v>
      </c>
      <c r="E11" s="4">
        <f t="shared" si="0"/>
        <v>99.519974170409171</v>
      </c>
    </row>
    <row r="12" spans="1:5" ht="90" x14ac:dyDescent="0.3">
      <c r="A12" s="2" t="s">
        <v>11</v>
      </c>
      <c r="B12" s="3" t="s">
        <v>12</v>
      </c>
      <c r="C12" s="4">
        <v>778.2</v>
      </c>
      <c r="D12" s="4">
        <v>649.79999999999995</v>
      </c>
      <c r="E12" s="4">
        <f t="shared" si="0"/>
        <v>83.50038550501155</v>
      </c>
    </row>
    <row r="13" spans="1:5" ht="90" x14ac:dyDescent="0.3">
      <c r="A13" s="2" t="s">
        <v>13</v>
      </c>
      <c r="B13" s="3" t="s">
        <v>14</v>
      </c>
      <c r="C13" s="4">
        <v>120</v>
      </c>
      <c r="D13" s="4">
        <v>120</v>
      </c>
      <c r="E13" s="4">
        <f t="shared" si="0"/>
        <v>100</v>
      </c>
    </row>
    <row r="14" spans="1:5" ht="72" x14ac:dyDescent="0.3">
      <c r="A14" s="2" t="s">
        <v>15</v>
      </c>
      <c r="B14" s="3" t="s">
        <v>16</v>
      </c>
      <c r="C14" s="4">
        <v>718</v>
      </c>
      <c r="D14" s="4">
        <v>688.9</v>
      </c>
      <c r="E14" s="4">
        <f t="shared" si="0"/>
        <v>95.947075208913645</v>
      </c>
    </row>
    <row r="15" spans="1:5" ht="108" x14ac:dyDescent="0.3">
      <c r="A15" s="2" t="s">
        <v>17</v>
      </c>
      <c r="B15" s="3" t="s">
        <v>18</v>
      </c>
      <c r="C15" s="4">
        <v>254.7</v>
      </c>
      <c r="D15" s="4">
        <v>247.3</v>
      </c>
      <c r="E15" s="4">
        <f t="shared" si="0"/>
        <v>97.094621122889677</v>
      </c>
    </row>
    <row r="16" spans="1:5" ht="90" x14ac:dyDescent="0.3">
      <c r="A16" s="2" t="s">
        <v>19</v>
      </c>
      <c r="B16" s="3" t="s">
        <v>20</v>
      </c>
      <c r="C16" s="4">
        <v>9519</v>
      </c>
      <c r="D16" s="4">
        <v>9296.9</v>
      </c>
      <c r="E16" s="4">
        <f t="shared" si="0"/>
        <v>97.666771719718454</v>
      </c>
    </row>
    <row r="17" spans="1:5" ht="72" x14ac:dyDescent="0.3">
      <c r="A17" s="2" t="s">
        <v>21</v>
      </c>
      <c r="B17" s="3" t="s">
        <v>22</v>
      </c>
      <c r="C17" s="4">
        <v>402.5</v>
      </c>
      <c r="D17" s="4">
        <v>402.1</v>
      </c>
      <c r="E17" s="4">
        <f t="shared" si="0"/>
        <v>99.900621118012424</v>
      </c>
    </row>
    <row r="18" spans="1:5" ht="72" x14ac:dyDescent="0.3">
      <c r="A18" s="2" t="s">
        <v>23</v>
      </c>
      <c r="B18" s="3" t="s">
        <v>24</v>
      </c>
      <c r="C18" s="4">
        <v>120.3</v>
      </c>
      <c r="D18" s="4">
        <v>120.2</v>
      </c>
      <c r="E18" s="4">
        <f t="shared" si="0"/>
        <v>99.916874480465509</v>
      </c>
    </row>
    <row r="19" spans="1:5" ht="18" x14ac:dyDescent="0.3">
      <c r="A19" s="5" t="s">
        <v>25</v>
      </c>
      <c r="B19" s="6"/>
      <c r="C19" s="7">
        <f>SUM(C9:C18)</f>
        <v>119035.09999999999</v>
      </c>
      <c r="D19" s="7">
        <f>SUM(D9:D18)</f>
        <v>114117.09999999999</v>
      </c>
      <c r="E19" s="8">
        <f t="shared" si="0"/>
        <v>95.868445525731488</v>
      </c>
    </row>
    <row r="22" spans="1:5" ht="78" customHeight="1" x14ac:dyDescent="0.35">
      <c r="A22" s="13" t="s">
        <v>26</v>
      </c>
      <c r="B22" s="14"/>
      <c r="C22" s="15" t="s">
        <v>27</v>
      </c>
      <c r="D22" s="15"/>
      <c r="E22" s="15"/>
    </row>
    <row r="30" spans="1:5" x14ac:dyDescent="0.3">
      <c r="A30" s="9"/>
    </row>
  </sheetData>
  <mergeCells count="9">
    <mergeCell ref="C2:E2"/>
    <mergeCell ref="A4:E4"/>
    <mergeCell ref="A22:B22"/>
    <mergeCell ref="C22:E22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2020-04-30T11:18:42Z</dcterms:modified>
</cp:coreProperties>
</file>